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5600" firstSheet="1" activeTab="1"/>
  </bookViews>
  <sheets>
    <sheet name="за 1мес." sheetId="8" r:id="rId1"/>
    <sheet name="за 9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P14" i="3" l="1"/>
  <c r="P17" i="3"/>
  <c r="M11" i="3"/>
  <c r="M12" i="3"/>
  <c r="M13" i="3"/>
  <c r="M14" i="3"/>
  <c r="M16" i="3"/>
  <c r="M17" i="3"/>
  <c r="Q11" i="3"/>
  <c r="Q12" i="3"/>
  <c r="Q13" i="3"/>
  <c r="Q14" i="3"/>
  <c r="Q16" i="3"/>
  <c r="Q17" i="3"/>
  <c r="Q18" i="3"/>
  <c r="Q19" i="3"/>
  <c r="Q20" i="3"/>
  <c r="Q21" i="3"/>
  <c r="Q22" i="3"/>
  <c r="Q24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P11" i="3"/>
  <c r="P12" i="3"/>
  <c r="P18" i="3"/>
  <c r="P19" i="3"/>
  <c r="P20" i="3"/>
  <c r="P21" i="3"/>
  <c r="P22" i="3"/>
  <c r="P24" i="3"/>
  <c r="P26" i="3"/>
  <c r="P27" i="3"/>
  <c r="P28" i="3"/>
  <c r="P29" i="3"/>
  <c r="P30" i="3"/>
  <c r="P31" i="3"/>
  <c r="P32" i="3"/>
  <c r="P33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1" i="3"/>
  <c r="P52" i="3"/>
  <c r="P53" i="3"/>
  <c r="P54" i="3"/>
  <c r="P55" i="3"/>
  <c r="P56" i="3"/>
  <c r="P57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10" i="3"/>
  <c r="N11" i="3"/>
  <c r="N12" i="3"/>
  <c r="N13" i="3"/>
  <c r="N14" i="3"/>
  <c r="N16" i="3"/>
  <c r="N17" i="3"/>
  <c r="N18" i="3"/>
  <c r="N19" i="3"/>
  <c r="N20" i="3"/>
  <c r="N21" i="3"/>
  <c r="N22" i="3"/>
  <c r="N24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M20" i="3"/>
  <c r="M21" i="3"/>
  <c r="M22" i="3"/>
  <c r="M24" i="3"/>
  <c r="M26" i="3"/>
  <c r="M27" i="3"/>
  <c r="M28" i="3"/>
  <c r="M29" i="3"/>
  <c r="M30" i="3"/>
  <c r="M32" i="3"/>
  <c r="M33" i="3"/>
  <c r="M34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11" i="3"/>
  <c r="H10" i="3"/>
  <c r="G11" i="3"/>
  <c r="G12" i="3"/>
  <c r="G13" i="3"/>
  <c r="G14" i="3"/>
  <c r="G15" i="3"/>
  <c r="G16" i="3"/>
  <c r="G17" i="3"/>
  <c r="G18" i="3"/>
  <c r="G19" i="3"/>
  <c r="G20" i="3"/>
  <c r="G21" i="3"/>
  <c r="G22" i="3"/>
  <c r="G24" i="3"/>
  <c r="G25" i="3"/>
  <c r="G26" i="3"/>
  <c r="G27" i="3"/>
  <c r="G28" i="3"/>
  <c r="G29" i="3"/>
  <c r="G30" i="3"/>
  <c r="G31" i="3"/>
  <c r="G32" i="3"/>
  <c r="G33" i="3"/>
  <c r="G34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F11" i="3"/>
  <c r="F12" i="3"/>
  <c r="F13" i="3"/>
  <c r="F14" i="3"/>
  <c r="F15" i="3"/>
  <c r="F16" i="3"/>
  <c r="F17" i="3"/>
  <c r="F18" i="3"/>
  <c r="F19" i="3"/>
  <c r="F20" i="3"/>
  <c r="F21" i="3"/>
  <c r="F22" i="3"/>
  <c r="F24" i="3"/>
  <c r="F25" i="3"/>
  <c r="F26" i="3"/>
  <c r="F27" i="3"/>
  <c r="F28" i="3"/>
  <c r="F29" i="3"/>
  <c r="F30" i="3"/>
  <c r="F31" i="3"/>
  <c r="F33" i="3"/>
  <c r="F34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10" i="3"/>
  <c r="D9" i="3"/>
  <c r="G10" i="3" l="1"/>
  <c r="P10" i="3" l="1"/>
  <c r="K22" i="3"/>
  <c r="D22" i="3"/>
  <c r="E46" i="3"/>
  <c r="N10" i="3" l="1"/>
  <c r="M10" i="3"/>
  <c r="Q10" i="3" l="1"/>
  <c r="K51" i="3"/>
  <c r="L51" i="3"/>
  <c r="J51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E56" i="3" l="1"/>
  <c r="E54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18" i="3"/>
  <c r="D20" i="3"/>
  <c r="L56" i="3"/>
  <c r="L54" i="3"/>
  <c r="L46" i="3"/>
  <c r="L37" i="3"/>
  <c r="L35" i="3"/>
  <c r="L30" i="3"/>
  <c r="L22" i="3"/>
  <c r="L20" i="3"/>
  <c r="L18" i="3"/>
  <c r="L9" i="3"/>
  <c r="K56" i="3"/>
  <c r="K54" i="3"/>
  <c r="K46" i="3"/>
  <c r="K37" i="3"/>
  <c r="K35" i="3"/>
  <c r="K30" i="3"/>
  <c r="K20" i="3"/>
  <c r="K18" i="3"/>
  <c r="K9" i="3"/>
  <c r="K8" i="3" l="1"/>
  <c r="G9" i="3"/>
  <c r="C56" i="3" l="1"/>
  <c r="C54" i="3"/>
  <c r="C46" i="3"/>
  <c r="C43" i="3"/>
  <c r="C37" i="3"/>
  <c r="C35" i="3"/>
  <c r="C30" i="3"/>
  <c r="C22" i="3"/>
  <c r="C20" i="3"/>
  <c r="C18" i="3"/>
  <c r="C9" i="3"/>
  <c r="F9" i="3" s="1"/>
  <c r="C8" i="3" l="1"/>
  <c r="P9" i="3"/>
  <c r="N9" i="3"/>
  <c r="Q9" i="3" s="1"/>
  <c r="J8" i="3"/>
  <c r="L8" i="3"/>
  <c r="M9" i="3"/>
  <c r="E8" i="3"/>
  <c r="D8" i="3"/>
  <c r="G8" i="3" l="1"/>
  <c r="M8" i="3"/>
  <c r="N8" i="3"/>
  <c r="P8" i="3"/>
  <c r="F8" i="3"/>
  <c r="O9" i="3" l="1"/>
  <c r="H9" i="3"/>
  <c r="Q8" i="3"/>
  <c r="O8" i="3" l="1"/>
  <c r="H8" i="3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D49" i="8"/>
  <c r="C49" i="8"/>
  <c r="P48" i="8"/>
  <c r="N48" i="8"/>
  <c r="M48" i="8"/>
  <c r="G48" i="8"/>
  <c r="F48" i="8"/>
  <c r="L47" i="8"/>
  <c r="K47" i="8"/>
  <c r="J47" i="8"/>
  <c r="E47" i="8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L8" i="8" s="1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G13" i="8"/>
  <c r="Q13" i="8" s="1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O45" i="8" l="1"/>
  <c r="O38" i="8"/>
  <c r="C8" i="8"/>
  <c r="G47" i="8"/>
  <c r="N42" i="8"/>
  <c r="M47" i="8"/>
  <c r="E8" i="8"/>
  <c r="H39" i="8" s="1"/>
  <c r="G49" i="8"/>
  <c r="Q25" i="8"/>
  <c r="H52" i="8"/>
  <c r="H48" i="8"/>
  <c r="H47" i="8"/>
  <c r="O47" i="8"/>
  <c r="O29" i="8"/>
  <c r="J8" i="8"/>
  <c r="D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M8" i="8"/>
  <c r="G9" i="8"/>
  <c r="N9" i="8"/>
  <c r="P9" i="8"/>
  <c r="H10" i="8"/>
  <c r="H11" i="8"/>
  <c r="H12" i="8"/>
  <c r="H13" i="8"/>
  <c r="H15" i="8"/>
  <c r="O16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N8" i="8"/>
  <c r="F9" i="8"/>
  <c r="M9" i="8"/>
  <c r="O10" i="8"/>
  <c r="O12" i="8"/>
  <c r="O13" i="8"/>
  <c r="O14" i="8"/>
  <c r="O15" i="8"/>
  <c r="H16" i="8"/>
  <c r="G17" i="8"/>
  <c r="Q17" i="8" s="1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O42" i="8"/>
  <c r="O43" i="8"/>
  <c r="O44" i="8"/>
  <c r="H46" i="8"/>
  <c r="G51" i="8"/>
  <c r="Q51" i="8" s="1"/>
  <c r="H28" i="8" l="1"/>
  <c r="P8" i="8"/>
  <c r="F8" i="8"/>
  <c r="H37" i="8"/>
  <c r="H17" i="8"/>
  <c r="G8" i="8"/>
  <c r="Q8" i="8" s="1"/>
  <c r="H42" i="8"/>
  <c r="H18" i="8"/>
  <c r="H36" i="8"/>
  <c r="Q49" i="8"/>
  <c r="Q32" i="8"/>
  <c r="Q20" i="8"/>
  <c r="Q27" i="8"/>
  <c r="Q39" i="8"/>
  <c r="Q34" i="8"/>
  <c r="Q9" i="8"/>
</calcChain>
</file>

<file path=xl/sharedStrings.xml><?xml version="1.0" encoding="utf-8"?>
<sst xmlns="http://schemas.openxmlformats.org/spreadsheetml/2006/main" count="240" uniqueCount="131">
  <si>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</si>
  <si>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</si>
  <si>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</si>
  <si>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</si>
  <si>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</si>
  <si>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</si>
  <si>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</si>
  <si>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</si>
  <si>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</si>
  <si>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</si>
  <si>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</si>
  <si>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</si>
  <si>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</si>
  <si>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</si>
  <si>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</si>
  <si>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</si>
  <si>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</si>
  <si>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</si>
  <si>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</si>
  <si>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</si>
  <si>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</si>
  <si>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</si>
  <si>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</si>
  <si>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</si>
  <si>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</si>
  <si>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</si>
  <si>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</si>
  <si>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</si>
  <si>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</si>
  <si>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</si>
  <si>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</si>
  <si>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</si>
  <si>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</si>
  <si>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</si>
  <si>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</si>
  <si>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</si>
  <si>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</si>
  <si>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</si>
  <si>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</si>
  <si>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</si>
  <si>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</si>
  <si>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</si>
  <si>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</si>
  <si>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</si>
  <si>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</si>
  <si>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</si>
  <si>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</si>
  <si>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</si>
  <si>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</si>
  <si>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</si>
  <si>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</si>
  <si>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</si>
  <si>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</si>
  <si>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</si>
  <si>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</si>
  <si>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</si>
  <si>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</si>
  <si>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</si>
  <si>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</si>
  <si>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</si>
  <si>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</si>
  <si>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</si>
  <si>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</si>
  <si>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</si>
  <si>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</si>
  <si>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</si>
  <si>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</si>
  <si>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</si>
  <si>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</si>
  <si>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</si>
  <si>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</si>
  <si>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</si>
  <si>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</si>
  <si>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</si>
  <si>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</si>
  <si>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</si>
  <si>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</si>
  <si>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</si>
  <si>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</si>
  <si>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</si>
  <si>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</si>
  <si>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</si>
  <si>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</si>
  <si>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</si>
  <si>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</si>
  <si>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</si>
  <si>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</si>
  <si>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</si>
  <si>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</si>
  <si>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</si>
  <si>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</si>
  <si>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</si>
  <si>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</si>
  <si>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</si>
  <si>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</si>
  <si>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</si>
  <si>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</si>
  <si>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</si>
  <si>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</si>
  <si>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</si>
  <si>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</si>
  <si>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</si>
  <si>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</si>
  <si>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</si>
  <si>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</si>
  <si>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</si>
  <si>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</si>
  <si>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</si>
  <si>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</si>
  <si>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</si>
  <si>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</si>
  <si>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</si>
  <si>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</si>
  <si>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</si>
  <si>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</si>
  <si>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</si>
  <si>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</si>
  <si>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</si>
  <si>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</si>
  <si>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</si>
  <si>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</si>
  <si>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</si>
  <si>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</si>
  <si>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</si>
  <si>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</si>
  <si>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</si>
  <si>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</si>
  <si>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9  месяцев  2025 года в разрезе разделов, подразделов классификации расходов</t>
  </si>
  <si>
    <t>за 9  месяцев   2025 года</t>
  </si>
  <si>
    <t>в 4,4 раза</t>
  </si>
  <si>
    <t>в 22,6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</si>
</sst>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"/>
      <c r="S1" s="1"/>
      <c r="T1" s="1"/>
      <c r="U1" s="1"/>
    </row>
    <row r="2" spans="1:21" ht="22.5" customHeight="1" x14ac:dyDescent="0.25">
      <c r="A2" s="34" t="s">
        <v>109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5" t="s">
        <v>1</v>
      </c>
      <c r="B4" s="35" t="s">
        <v>2</v>
      </c>
      <c r="C4" s="38" t="s">
        <v>110</v>
      </c>
      <c r="D4" s="39"/>
      <c r="E4" s="39"/>
      <c r="F4" s="39"/>
      <c r="G4" s="39"/>
      <c r="H4" s="40"/>
      <c r="I4" s="17"/>
      <c r="J4" s="38" t="s">
        <v>5</v>
      </c>
      <c r="K4" s="39"/>
      <c r="L4" s="39"/>
      <c r="M4" s="39"/>
      <c r="N4" s="39"/>
      <c r="O4" s="39"/>
      <c r="P4" s="39"/>
      <c r="Q4" s="40"/>
      <c r="R4" s="1"/>
      <c r="S4" s="1"/>
      <c r="T4" s="1"/>
      <c r="U4" s="1"/>
    </row>
    <row r="5" spans="1:21" ht="17.25" customHeight="1" x14ac:dyDescent="0.25">
      <c r="A5" s="36"/>
      <c r="B5" s="36"/>
      <c r="C5" s="35" t="s">
        <v>96</v>
      </c>
      <c r="D5" s="35" t="s">
        <v>99</v>
      </c>
      <c r="E5" s="35" t="s">
        <v>10</v>
      </c>
      <c r="F5" s="41" t="s">
        <v>3</v>
      </c>
      <c r="G5" s="42"/>
      <c r="H5" s="35" t="s">
        <v>4</v>
      </c>
      <c r="I5" s="18"/>
      <c r="J5" s="35" t="s">
        <v>100</v>
      </c>
      <c r="K5" s="35" t="s">
        <v>101</v>
      </c>
      <c r="L5" s="35" t="s">
        <v>9</v>
      </c>
      <c r="M5" s="43" t="s">
        <v>6</v>
      </c>
      <c r="N5" s="44"/>
      <c r="O5" s="35" t="s">
        <v>7</v>
      </c>
      <c r="P5" s="35" t="s">
        <v>8</v>
      </c>
      <c r="Q5" s="35" t="s">
        <v>102</v>
      </c>
      <c r="R5" s="1"/>
      <c r="S5" s="1"/>
      <c r="T5" s="1"/>
      <c r="U5" s="1"/>
    </row>
    <row r="6" spans="1:21" ht="63.75" x14ac:dyDescent="0.25">
      <c r="A6" s="37"/>
      <c r="B6" s="37"/>
      <c r="C6" s="37"/>
      <c r="D6" s="37"/>
      <c r="E6" s="37"/>
      <c r="F6" s="18" t="s">
        <v>97</v>
      </c>
      <c r="G6" s="18" t="s">
        <v>98</v>
      </c>
      <c r="H6" s="37"/>
      <c r="I6" s="18"/>
      <c r="J6" s="37"/>
      <c r="K6" s="37"/>
      <c r="L6" s="37"/>
      <c r="M6" s="18" t="s">
        <v>97</v>
      </c>
      <c r="N6" s="18" t="s">
        <v>98</v>
      </c>
      <c r="O6" s="37"/>
      <c r="P6" s="37"/>
      <c r="Q6" s="37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38" zoomScale="70" zoomScaleNormal="70" workbookViewId="0">
      <selection activeCell="M31" sqref="M31"/>
    </sheetView>
  </sheetViews>
  <sheetFormatPr defaultRowHeight="15" x14ac:dyDescent="0.25"/>
  <cols>
    <col min="1" max="1" width="36.425781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5.140625" customWidth="1"/>
    <col min="8" max="8" width="9.5703125" bestFit="1" customWidth="1"/>
    <col min="9" max="9" width="0" hidden="1" customWidth="1"/>
    <col min="10" max="10" width="19.140625" customWidth="1"/>
    <col min="11" max="11" width="27" customWidth="1"/>
    <col min="12" max="12" width="19.7109375" customWidth="1"/>
    <col min="13" max="13" width="11.5703125" customWidth="1"/>
    <col min="14" max="14" width="17.2851562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5.75" x14ac:dyDescent="0.25">
      <c r="A2" s="34" t="s">
        <v>127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5" t="s">
        <v>1</v>
      </c>
      <c r="B4" s="35" t="s">
        <v>2</v>
      </c>
      <c r="C4" s="38" t="s">
        <v>128</v>
      </c>
      <c r="D4" s="39"/>
      <c r="E4" s="39"/>
      <c r="F4" s="39"/>
      <c r="G4" s="39"/>
      <c r="H4" s="40"/>
      <c r="I4" s="17"/>
      <c r="J4" s="38" t="s">
        <v>5</v>
      </c>
      <c r="K4" s="39"/>
      <c r="L4" s="39"/>
      <c r="M4" s="39"/>
      <c r="N4" s="39"/>
      <c r="O4" s="39"/>
      <c r="P4" s="39"/>
      <c r="Q4" s="40"/>
    </row>
    <row r="5" spans="1:17" ht="25.5" customHeight="1" x14ac:dyDescent="0.25">
      <c r="A5" s="36"/>
      <c r="B5" s="36"/>
      <c r="C5" s="35" t="s">
        <v>96</v>
      </c>
      <c r="D5" s="35" t="s">
        <v>99</v>
      </c>
      <c r="E5" s="35" t="s">
        <v>10</v>
      </c>
      <c r="F5" s="41" t="s">
        <v>3</v>
      </c>
      <c r="G5" s="42"/>
      <c r="H5" s="35" t="s">
        <v>4</v>
      </c>
      <c r="I5" s="18"/>
      <c r="J5" s="35" t="s">
        <v>100</v>
      </c>
      <c r="K5" s="35" t="s">
        <v>101</v>
      </c>
      <c r="L5" s="35" t="s">
        <v>9</v>
      </c>
      <c r="M5" s="43" t="s">
        <v>6</v>
      </c>
      <c r="N5" s="44"/>
      <c r="O5" s="35" t="s">
        <v>7</v>
      </c>
      <c r="P5" s="35" t="s">
        <v>8</v>
      </c>
      <c r="Q5" s="35" t="s">
        <v>102</v>
      </c>
    </row>
    <row r="6" spans="1:17" ht="63.75" x14ac:dyDescent="0.25">
      <c r="A6" s="37"/>
      <c r="B6" s="37"/>
      <c r="C6" s="37"/>
      <c r="D6" s="37"/>
      <c r="E6" s="37"/>
      <c r="F6" s="18" t="s">
        <v>97</v>
      </c>
      <c r="G6" s="18" t="s">
        <v>98</v>
      </c>
      <c r="H6" s="37"/>
      <c r="I6" s="18"/>
      <c r="J6" s="37"/>
      <c r="K6" s="37"/>
      <c r="L6" s="37"/>
      <c r="M6" s="18" t="s">
        <v>97</v>
      </c>
      <c r="N6" s="18" t="s">
        <v>98</v>
      </c>
      <c r="O6" s="37"/>
      <c r="P6" s="37"/>
      <c r="Q6" s="37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1428171097.3800001</v>
      </c>
      <c r="E8" s="19">
        <f>SUM(E9+E18+E20+E22+E30+E37+E43+E46+E51+E54+E56+E35)</f>
        <v>859620847.58000004</v>
      </c>
      <c r="F8" s="19">
        <f t="shared" ref="F8:F57" si="0">E8/C8*100</f>
        <v>75.665094448802492</v>
      </c>
      <c r="G8" s="32">
        <f t="shared" ref="G8:G57" si="1">E8/D8*100</f>
        <v>60.190326576205507</v>
      </c>
      <c r="H8" s="26">
        <f>H9+H18+H20+H22+H30+H35+H37+H43+H46+H51+H54+H56</f>
        <v>99.999999999999986</v>
      </c>
      <c r="I8" s="19"/>
      <c r="J8" s="19">
        <f>SUM(J9+J18+J20+J22+J30+J35+J37+J43+J46+J51+J54+J56)</f>
        <v>1007827100</v>
      </c>
      <c r="K8" s="19">
        <f>SUM(K9+K18+K20+K22+K30+K37+K43+K46+K51+K54+K56+K35)</f>
        <v>1356265942.0299997</v>
      </c>
      <c r="L8" s="19">
        <f>SUM(L9+L18+L20+L22+L30+L37+L43+L46+L51+L54+L56+L35)</f>
        <v>774326012.10000014</v>
      </c>
      <c r="M8" s="19">
        <f t="shared" ref="M8:M57" si="2">L8/J8*100</f>
        <v>76.83123544703254</v>
      </c>
      <c r="N8" s="19">
        <f>L8/K8*100</f>
        <v>57.092491089249265</v>
      </c>
      <c r="O8" s="26">
        <f>O9+O18+O20+O22+O30+O35+O37+O43+O46+O51+O54+O56</f>
        <v>99.999999999999986</v>
      </c>
      <c r="P8" s="19">
        <f>E8/L8*100</f>
        <v>111.0153648653333</v>
      </c>
      <c r="Q8" s="19">
        <f>G8-N8</f>
        <v>3.0978354869562423</v>
      </c>
    </row>
    <row r="9" spans="1:17" s="30" customFormat="1" ht="34.5" customHeight="1" x14ac:dyDescent="0.25">
      <c r="A9" s="4" t="s">
        <v>12</v>
      </c>
      <c r="B9" s="5" t="s">
        <v>13</v>
      </c>
      <c r="C9" s="20">
        <f>SUM(C10:C17)</f>
        <v>118246100</v>
      </c>
      <c r="D9" s="20">
        <f>D10+D11+D12+D13+D14+D15+D16+D17</f>
        <v>145190913.38</v>
      </c>
      <c r="E9" s="20">
        <f>E10+E11+E12+E13+E14+E15+E16+E17</f>
        <v>89293756.820000008</v>
      </c>
      <c r="F9" s="24">
        <f t="shared" si="0"/>
        <v>75.51518132099072</v>
      </c>
      <c r="G9" s="24">
        <f t="shared" si="1"/>
        <v>61.500926429394717</v>
      </c>
      <c r="H9" s="27">
        <f>H10+H11+H12+H13+H14+H15+H16+H17</f>
        <v>10.387574600055281</v>
      </c>
      <c r="I9" s="20"/>
      <c r="J9" s="20">
        <f>SUM(J10:J17)</f>
        <v>94531700</v>
      </c>
      <c r="K9" s="20">
        <f>K10+K11+K12+K13+K14+K15+K16+K17</f>
        <v>112525059.94</v>
      </c>
      <c r="L9" s="20">
        <f>L10+L11+L12+L13+L14+L15+L16+L17</f>
        <v>67905197.969999999</v>
      </c>
      <c r="M9" s="20">
        <f t="shared" si="2"/>
        <v>71.833255902517351</v>
      </c>
      <c r="N9" s="20">
        <f>L9/K9*100</f>
        <v>60.346733435385893</v>
      </c>
      <c r="O9" s="27">
        <f>O10+O11+O12+O13+O14+O15+O16+O17-0.1</f>
        <v>8.7695876037844389</v>
      </c>
      <c r="P9" s="21">
        <f>E9/L9*100</f>
        <v>131.49767542014871</v>
      </c>
      <c r="Q9" s="19">
        <f>G9-N9</f>
        <v>1.1541929940088238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22">
        <v>5656162.0199999996</v>
      </c>
      <c r="E10" s="22">
        <v>4727144.4000000004</v>
      </c>
      <c r="F10" s="25">
        <f t="shared" si="0"/>
        <v>180.46668702756358</v>
      </c>
      <c r="G10" s="25">
        <f t="shared" si="1"/>
        <v>83.575123613591259</v>
      </c>
      <c r="H10" s="28">
        <f>E10/$E$8*100</f>
        <v>0.5499103951826938</v>
      </c>
      <c r="I10" s="22"/>
      <c r="J10" s="22">
        <v>2380300</v>
      </c>
      <c r="K10" s="22">
        <v>4453014.08</v>
      </c>
      <c r="L10" s="22">
        <v>2991552.41</v>
      </c>
      <c r="M10" s="22">
        <f t="shared" si="2"/>
        <v>125.67963744065875</v>
      </c>
      <c r="N10" s="22">
        <f>L10/K10*100</f>
        <v>67.180394138794199</v>
      </c>
      <c r="O10" s="28">
        <f>L10/$L$8*100</f>
        <v>0.38634275011461927</v>
      </c>
      <c r="P10" s="23">
        <f>E10/L10*100</f>
        <v>158.0164326788445</v>
      </c>
      <c r="Q10" s="22">
        <f>G10-N10</f>
        <v>16.39472947479706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22">
        <v>1594700</v>
      </c>
      <c r="E11" s="22">
        <v>1094830.52</v>
      </c>
      <c r="F11" s="25">
        <f t="shared" si="0"/>
        <v>68.65432495140152</v>
      </c>
      <c r="G11" s="25">
        <f t="shared" si="1"/>
        <v>68.65432495140152</v>
      </c>
      <c r="H11" s="28">
        <f>E11/$E$8*100</f>
        <v>0.12736202513959044</v>
      </c>
      <c r="I11" s="22"/>
      <c r="J11" s="22">
        <v>1372600</v>
      </c>
      <c r="K11" s="22">
        <v>1522330</v>
      </c>
      <c r="L11" s="22">
        <v>1071988.2</v>
      </c>
      <c r="M11" s="22">
        <f t="shared" si="2"/>
        <v>78.099096604983245</v>
      </c>
      <c r="N11" s="22">
        <f t="shared" ref="N11:N57" si="3">L11/K11*100</f>
        <v>70.417596710305901</v>
      </c>
      <c r="O11" s="28">
        <f>L11/$L$8*100+0.1</f>
        <v>0.23844145531062932</v>
      </c>
      <c r="P11" s="23">
        <f t="shared" ref="P11:P57" si="4">E11/L11*100</f>
        <v>102.13083688794336</v>
      </c>
      <c r="Q11" s="22">
        <f t="shared" ref="Q11:Q57" si="5">G11-N11</f>
        <v>-1.7632717589043807</v>
      </c>
    </row>
    <row r="12" spans="1:17" ht="107.25" customHeight="1" x14ac:dyDescent="0.25">
      <c r="A12" s="7" t="s">
        <v>19</v>
      </c>
      <c r="B12" s="8" t="s">
        <v>18</v>
      </c>
      <c r="C12" s="22">
        <v>45869900</v>
      </c>
      <c r="D12" s="22">
        <v>61996873.140000001</v>
      </c>
      <c r="E12" s="22">
        <v>40908873.600000001</v>
      </c>
      <c r="F12" s="25">
        <f t="shared" si="0"/>
        <v>89.184571145784048</v>
      </c>
      <c r="G12" s="25">
        <f t="shared" si="1"/>
        <v>65.985382049221201</v>
      </c>
      <c r="H12" s="28">
        <f t="shared" ref="H12:H57" si="6">E12/$E$8*100</f>
        <v>4.7589438663762564</v>
      </c>
      <c r="I12" s="22"/>
      <c r="J12" s="22">
        <v>37127500</v>
      </c>
      <c r="K12" s="22">
        <v>42894842.390000001</v>
      </c>
      <c r="L12" s="22">
        <v>29279969.210000001</v>
      </c>
      <c r="M12" s="22">
        <f t="shared" si="2"/>
        <v>78.863293273180261</v>
      </c>
      <c r="N12" s="22">
        <f t="shared" si="3"/>
        <v>68.259882956991561</v>
      </c>
      <c r="O12" s="28">
        <f t="shared" ref="O12:O57" si="7">L12/$L$8*100</f>
        <v>3.7813490380610699</v>
      </c>
      <c r="P12" s="23">
        <f t="shared" si="4"/>
        <v>139.71624528221284</v>
      </c>
      <c r="Q12" s="22">
        <f t="shared" si="5"/>
        <v>-2.27450090777036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22">
        <v>10200</v>
      </c>
      <c r="E13" s="22">
        <v>0</v>
      </c>
      <c r="F13" s="25">
        <f t="shared" si="0"/>
        <v>0</v>
      </c>
      <c r="G13" s="25">
        <f t="shared" si="1"/>
        <v>0</v>
      </c>
      <c r="H13" s="28">
        <f t="shared" si="6"/>
        <v>0</v>
      </c>
      <c r="I13" s="22"/>
      <c r="J13" s="22">
        <v>9400</v>
      </c>
      <c r="K13" s="22">
        <v>9400</v>
      </c>
      <c r="L13" s="22">
        <v>0</v>
      </c>
      <c r="M13" s="22">
        <f t="shared" si="2"/>
        <v>0</v>
      </c>
      <c r="N13" s="22">
        <f t="shared" si="3"/>
        <v>0</v>
      </c>
      <c r="O13" s="28">
        <f t="shared" si="7"/>
        <v>0</v>
      </c>
      <c r="P13" s="23">
        <v>0</v>
      </c>
      <c r="Q13" s="22">
        <f t="shared" si="5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22">
        <v>19570185</v>
      </c>
      <c r="E14" s="22">
        <v>11937371.359999999</v>
      </c>
      <c r="F14" s="25">
        <f t="shared" si="0"/>
        <v>65.858815714703439</v>
      </c>
      <c r="G14" s="25">
        <f t="shared" si="1"/>
        <v>60.997744068336601</v>
      </c>
      <c r="H14" s="28">
        <f t="shared" si="6"/>
        <v>1.3886786707891068</v>
      </c>
      <c r="I14" s="22"/>
      <c r="J14" s="22">
        <v>16896900</v>
      </c>
      <c r="K14" s="22">
        <v>17914160.199999999</v>
      </c>
      <c r="L14" s="22">
        <v>11023251.140000001</v>
      </c>
      <c r="M14" s="22">
        <f t="shared" si="2"/>
        <v>65.238304896164394</v>
      </c>
      <c r="N14" s="22">
        <f t="shared" si="3"/>
        <v>61.533730953237765</v>
      </c>
      <c r="O14" s="28">
        <f t="shared" si="7"/>
        <v>1.4235930302928279</v>
      </c>
      <c r="P14" s="23">
        <f t="shared" si="4"/>
        <v>108.29265530096595</v>
      </c>
      <c r="Q14" s="22">
        <f t="shared" si="5"/>
        <v>-0.53598688490116331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584712.84</v>
      </c>
      <c r="F15" s="25">
        <f t="shared" si="0"/>
        <v>99.985095759233928</v>
      </c>
      <c r="G15" s="25">
        <f t="shared" si="1"/>
        <v>99.985095759233928</v>
      </c>
      <c r="H15" s="28">
        <f t="shared" si="6"/>
        <v>6.8019853362802959E-2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8">
        <f t="shared" si="7"/>
        <v>0</v>
      </c>
      <c r="P15" s="23">
        <v>0</v>
      </c>
      <c r="Q15" s="22"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22">
        <v>2310000</v>
      </c>
      <c r="E16" s="22">
        <v>0</v>
      </c>
      <c r="F16" s="25">
        <f t="shared" si="0"/>
        <v>0</v>
      </c>
      <c r="G16" s="25">
        <f t="shared" si="1"/>
        <v>0</v>
      </c>
      <c r="H16" s="28">
        <f t="shared" si="6"/>
        <v>0</v>
      </c>
      <c r="I16" s="22"/>
      <c r="J16" s="22">
        <v>1000000</v>
      </c>
      <c r="K16" s="22">
        <v>265969.55</v>
      </c>
      <c r="L16" s="22">
        <v>0</v>
      </c>
      <c r="M16" s="22">
        <f t="shared" si="2"/>
        <v>0</v>
      </c>
      <c r="N16" s="22">
        <f t="shared" si="3"/>
        <v>0</v>
      </c>
      <c r="O16" s="28">
        <f t="shared" si="7"/>
        <v>0</v>
      </c>
      <c r="P16" s="23">
        <v>0</v>
      </c>
      <c r="Q16" s="22">
        <f t="shared" si="5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22">
        <v>53467993.219999999</v>
      </c>
      <c r="E17" s="22">
        <v>30040824.100000001</v>
      </c>
      <c r="F17" s="25">
        <f t="shared" si="0"/>
        <v>63.321959512156056</v>
      </c>
      <c r="G17" s="25">
        <f t="shared" si="1"/>
        <v>56.184685997833682</v>
      </c>
      <c r="H17" s="28">
        <f t="shared" si="6"/>
        <v>3.4946597892048299</v>
      </c>
      <c r="I17" s="22"/>
      <c r="J17" s="22">
        <v>35745000</v>
      </c>
      <c r="K17" s="22">
        <v>45465343.719999999</v>
      </c>
      <c r="L17" s="22">
        <v>23538437.010000002</v>
      </c>
      <c r="M17" s="22">
        <f t="shared" si="2"/>
        <v>65.850991775073439</v>
      </c>
      <c r="N17" s="22">
        <f t="shared" si="3"/>
        <v>51.772262308105134</v>
      </c>
      <c r="O17" s="28">
        <f t="shared" si="7"/>
        <v>3.0398613300052917</v>
      </c>
      <c r="P17" s="23">
        <f t="shared" si="4"/>
        <v>127.62454910339859</v>
      </c>
      <c r="Q17" s="22">
        <f t="shared" si="5"/>
        <v>4.4124236897285485</v>
      </c>
    </row>
    <row r="18" spans="1:17" s="30" customFormat="1" ht="38.25" customHeight="1" x14ac:dyDescent="0.25">
      <c r="A18" s="4" t="s">
        <v>112</v>
      </c>
      <c r="B18" s="5" t="s">
        <v>114</v>
      </c>
      <c r="C18" s="20">
        <f>SUM(C19)</f>
        <v>1208100</v>
      </c>
      <c r="D18" s="20">
        <f>D19</f>
        <v>1267100</v>
      </c>
      <c r="E18" s="20">
        <f>E19</f>
        <v>814717.58</v>
      </c>
      <c r="F18" s="24">
        <f t="shared" si="0"/>
        <v>67.43792566840493</v>
      </c>
      <c r="G18" s="24">
        <f t="shared" si="1"/>
        <v>64.297812327361697</v>
      </c>
      <c r="H18" s="27">
        <f t="shared" si="6"/>
        <v>9.4776386856320255E-2</v>
      </c>
      <c r="I18" s="20"/>
      <c r="J18" s="20">
        <f>SUM(J19)</f>
        <v>0</v>
      </c>
      <c r="K18" s="20">
        <f>K19</f>
        <v>1427200</v>
      </c>
      <c r="L18" s="20">
        <f>L19</f>
        <v>710226.23</v>
      </c>
      <c r="M18" s="20">
        <v>0</v>
      </c>
      <c r="N18" s="20">
        <f t="shared" si="3"/>
        <v>49.763609164798204</v>
      </c>
      <c r="O18" s="27">
        <f t="shared" si="7"/>
        <v>9.172186119304461E-2</v>
      </c>
      <c r="P18" s="21">
        <f t="shared" si="4"/>
        <v>114.71240368016258</v>
      </c>
      <c r="Q18" s="20">
        <f t="shared" si="5"/>
        <v>14.534203162563493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22">
        <v>1267100</v>
      </c>
      <c r="E19" s="22">
        <v>814717.58</v>
      </c>
      <c r="F19" s="25">
        <f t="shared" si="0"/>
        <v>67.43792566840493</v>
      </c>
      <c r="G19" s="25">
        <f t="shared" si="1"/>
        <v>64.297812327361697</v>
      </c>
      <c r="H19" s="28">
        <f t="shared" si="6"/>
        <v>9.4776386856320255E-2</v>
      </c>
      <c r="I19" s="22"/>
      <c r="J19" s="22">
        <v>0</v>
      </c>
      <c r="K19" s="22">
        <v>1427200</v>
      </c>
      <c r="L19" s="22">
        <v>710226.23</v>
      </c>
      <c r="M19" s="22">
        <v>0</v>
      </c>
      <c r="N19" s="22">
        <f t="shared" si="3"/>
        <v>49.763609164798204</v>
      </c>
      <c r="O19" s="28">
        <f t="shared" si="7"/>
        <v>9.172186119304461E-2</v>
      </c>
      <c r="P19" s="23">
        <f t="shared" si="4"/>
        <v>114.71240368016258</v>
      </c>
      <c r="Q19" s="22">
        <f t="shared" si="5"/>
        <v>14.534203162563493</v>
      </c>
    </row>
    <row r="20" spans="1:17" s="30" customFormat="1" ht="69" customHeight="1" x14ac:dyDescent="0.25">
      <c r="A20" s="4" t="s">
        <v>95</v>
      </c>
      <c r="B20" s="5" t="s">
        <v>28</v>
      </c>
      <c r="C20" s="20">
        <f>SUM(C21:C21)</f>
        <v>31959800</v>
      </c>
      <c r="D20" s="20">
        <f>D21</f>
        <v>32627331.68</v>
      </c>
      <c r="E20" s="20">
        <f>E21</f>
        <v>19413745.460000001</v>
      </c>
      <c r="F20" s="24">
        <f t="shared" si="0"/>
        <v>60.744264544834451</v>
      </c>
      <c r="G20" s="24">
        <f t="shared" si="1"/>
        <v>59.501480692337147</v>
      </c>
      <c r="H20" s="27">
        <f t="shared" si="6"/>
        <v>2.2584079381803583</v>
      </c>
      <c r="I20" s="20"/>
      <c r="J20" s="20">
        <f>SUM(J21:J21)</f>
        <v>26383600</v>
      </c>
      <c r="K20" s="20">
        <f>K21</f>
        <v>27076666.510000002</v>
      </c>
      <c r="L20" s="20">
        <f>L21</f>
        <v>15476183.42</v>
      </c>
      <c r="M20" s="20">
        <f t="shared" si="2"/>
        <v>58.658346169590203</v>
      </c>
      <c r="N20" s="20">
        <f t="shared" si="3"/>
        <v>57.156900810830265</v>
      </c>
      <c r="O20" s="27">
        <f t="shared" si="7"/>
        <v>1.9986650555659407</v>
      </c>
      <c r="P20" s="21">
        <f t="shared" si="4"/>
        <v>125.44272016646853</v>
      </c>
      <c r="Q20" s="20">
        <f t="shared" si="5"/>
        <v>2.3445798815068812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22">
        <v>32627331.68</v>
      </c>
      <c r="E21" s="22">
        <v>19413745.460000001</v>
      </c>
      <c r="F21" s="25">
        <f t="shared" si="0"/>
        <v>60.744264544834451</v>
      </c>
      <c r="G21" s="25">
        <f t="shared" si="1"/>
        <v>59.501480692337147</v>
      </c>
      <c r="H21" s="28">
        <f t="shared" si="6"/>
        <v>2.2584079381803583</v>
      </c>
      <c r="I21" s="22"/>
      <c r="J21" s="22">
        <v>26383600</v>
      </c>
      <c r="K21" s="22">
        <v>27076666.510000002</v>
      </c>
      <c r="L21" s="22">
        <v>15476183.42</v>
      </c>
      <c r="M21" s="22">
        <f t="shared" si="2"/>
        <v>58.658346169590203</v>
      </c>
      <c r="N21" s="22">
        <f t="shared" si="3"/>
        <v>57.156900810830265</v>
      </c>
      <c r="O21" s="28">
        <f t="shared" si="7"/>
        <v>1.9986650555659407</v>
      </c>
      <c r="P21" s="23">
        <f t="shared" si="4"/>
        <v>125.44272016646853</v>
      </c>
      <c r="Q21" s="22">
        <f t="shared" si="5"/>
        <v>2.3445798815068812</v>
      </c>
    </row>
    <row r="22" spans="1:17" s="30" customFormat="1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20">
        <f>D24+D25+D26+D27+D28+D29</f>
        <v>85243457.980000004</v>
      </c>
      <c r="E22" s="20">
        <f>E23+E24+E25+E26+E27+E28+E29</f>
        <v>58616977.710000001</v>
      </c>
      <c r="F22" s="24">
        <f t="shared" si="0"/>
        <v>69.831389923773784</v>
      </c>
      <c r="G22" s="24">
        <f t="shared" si="1"/>
        <v>68.764195046795066</v>
      </c>
      <c r="H22" s="27">
        <f t="shared" si="6"/>
        <v>6.8189339375630782</v>
      </c>
      <c r="I22" s="20"/>
      <c r="J22" s="20">
        <f>SUM(J23:J29)</f>
        <v>52886100</v>
      </c>
      <c r="K22" s="20">
        <f>K23+K24+K25+K26+K27+K28+K29</f>
        <v>85571419.649999991</v>
      </c>
      <c r="L22" s="20">
        <f>L23+L24+L25+L26+L27+L28+L29</f>
        <v>53502248.179999992</v>
      </c>
      <c r="M22" s="20">
        <f t="shared" si="2"/>
        <v>101.16504748884867</v>
      </c>
      <c r="N22" s="20">
        <f t="shared" si="3"/>
        <v>62.523501887466928</v>
      </c>
      <c r="O22" s="27">
        <f t="shared" si="7"/>
        <v>6.9095248440511456</v>
      </c>
      <c r="P22" s="21">
        <f t="shared" si="4"/>
        <v>109.55984038800071</v>
      </c>
      <c r="Q22" s="20">
        <f t="shared" si="5"/>
        <v>6.2406931593281385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>
        <v>0</v>
      </c>
      <c r="E23" s="22">
        <v>0</v>
      </c>
      <c r="F23" s="25">
        <v>0</v>
      </c>
      <c r="G23" s="25">
        <v>0</v>
      </c>
      <c r="H23" s="28">
        <f t="shared" si="6"/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8">
        <f t="shared" si="7"/>
        <v>0</v>
      </c>
      <c r="P23" s="23">
        <v>0</v>
      </c>
      <c r="Q23" s="22"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22">
        <v>10562583.4</v>
      </c>
      <c r="E24" s="22">
        <v>7724502.3399999999</v>
      </c>
      <c r="F24" s="25">
        <f t="shared" si="0"/>
        <v>33.676598117476772</v>
      </c>
      <c r="G24" s="25">
        <f t="shared" si="1"/>
        <v>73.130805670135572</v>
      </c>
      <c r="H24" s="28">
        <f t="shared" si="6"/>
        <v>0.8985941141080952</v>
      </c>
      <c r="I24" s="22"/>
      <c r="J24" s="22">
        <v>15634600</v>
      </c>
      <c r="K24" s="22">
        <v>16761793.66</v>
      </c>
      <c r="L24" s="22">
        <v>14018590.34</v>
      </c>
      <c r="M24" s="22">
        <f t="shared" si="2"/>
        <v>89.663888682793285</v>
      </c>
      <c r="N24" s="22">
        <f t="shared" si="3"/>
        <v>83.63418989850517</v>
      </c>
      <c r="O24" s="28">
        <f t="shared" si="7"/>
        <v>1.810424823774301</v>
      </c>
      <c r="P24" s="23">
        <f t="shared" si="4"/>
        <v>55.101847993654971</v>
      </c>
      <c r="Q24" s="22">
        <f t="shared" si="5"/>
        <v>-10.503384228369598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5">
        <f t="shared" si="0"/>
        <v>3.5734543391945546</v>
      </c>
      <c r="G25" s="25">
        <f t="shared" si="1"/>
        <v>3.5734543391945546</v>
      </c>
      <c r="H25" s="28">
        <f t="shared" si="6"/>
        <v>7.3288124848713545E-3</v>
      </c>
      <c r="I25" s="22">
        <v>0</v>
      </c>
      <c r="J25" s="22">
        <v>0</v>
      </c>
      <c r="K25" s="31">
        <v>0</v>
      </c>
      <c r="L25" s="22">
        <v>0</v>
      </c>
      <c r="M25" s="22">
        <v>0</v>
      </c>
      <c r="N25" s="22">
        <v>0</v>
      </c>
      <c r="O25" s="28">
        <f t="shared" si="7"/>
        <v>0</v>
      </c>
      <c r="P25" s="23">
        <v>0</v>
      </c>
      <c r="Q25" s="22"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22">
        <v>17661725.039999999</v>
      </c>
      <c r="E26" s="22">
        <v>12402965.439999999</v>
      </c>
      <c r="F26" s="25">
        <f t="shared" si="0"/>
        <v>77.599043007119889</v>
      </c>
      <c r="G26" s="25">
        <f t="shared" si="1"/>
        <v>70.22510775085648</v>
      </c>
      <c r="H26" s="28">
        <f t="shared" si="6"/>
        <v>1.4428413962873003</v>
      </c>
      <c r="I26" s="22"/>
      <c r="J26" s="22">
        <v>13818200</v>
      </c>
      <c r="K26" s="22">
        <v>16132858.35</v>
      </c>
      <c r="L26" s="22">
        <v>10595411.289999999</v>
      </c>
      <c r="M26" s="22">
        <f t="shared" si="2"/>
        <v>76.677217654976758</v>
      </c>
      <c r="N26" s="22">
        <f t="shared" si="3"/>
        <v>65.675970495333829</v>
      </c>
      <c r="O26" s="28">
        <f t="shared" si="7"/>
        <v>1.3683398367652484</v>
      </c>
      <c r="P26" s="23">
        <f t="shared" si="4"/>
        <v>117.05978277318955</v>
      </c>
      <c r="Q26" s="22">
        <f t="shared" si="5"/>
        <v>4.5491372555226519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22">
        <v>49145272.460000001</v>
      </c>
      <c r="E27" s="22">
        <v>34825167.479999997</v>
      </c>
      <c r="F27" s="25">
        <f t="shared" si="0"/>
        <v>95.903207007949959</v>
      </c>
      <c r="G27" s="25">
        <f t="shared" si="1"/>
        <v>70.861683610248917</v>
      </c>
      <c r="H27" s="28">
        <f t="shared" si="6"/>
        <v>4.0512241621453953</v>
      </c>
      <c r="I27" s="22"/>
      <c r="J27" s="22">
        <v>18638000</v>
      </c>
      <c r="K27" s="22">
        <v>46386199.780000001</v>
      </c>
      <c r="L27" s="22">
        <v>26068933.109999999</v>
      </c>
      <c r="M27" s="22">
        <f t="shared" si="2"/>
        <v>139.86979885180813</v>
      </c>
      <c r="N27" s="22">
        <f t="shared" si="3"/>
        <v>56.199760346050056</v>
      </c>
      <c r="O27" s="28">
        <f t="shared" si="7"/>
        <v>3.3666611611432389</v>
      </c>
      <c r="P27" s="23">
        <f t="shared" si="4"/>
        <v>133.58877148156523</v>
      </c>
      <c r="Q27" s="22">
        <f t="shared" si="5"/>
        <v>14.661923264198862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22">
        <v>2109556.66</v>
      </c>
      <c r="E28" s="22">
        <v>1471052.03</v>
      </c>
      <c r="F28" s="25">
        <f t="shared" si="0"/>
        <v>118.77690997174003</v>
      </c>
      <c r="G28" s="25">
        <f t="shared" si="1"/>
        <v>69.732757497966418</v>
      </c>
      <c r="H28" s="28">
        <f t="shared" si="6"/>
        <v>0.17112800767237066</v>
      </c>
      <c r="I28" s="22"/>
      <c r="J28" s="22">
        <v>1621600</v>
      </c>
      <c r="K28" s="22">
        <v>2404222</v>
      </c>
      <c r="L28" s="22">
        <v>736617.58</v>
      </c>
      <c r="M28" s="22">
        <f t="shared" si="2"/>
        <v>45.425356438085842</v>
      </c>
      <c r="N28" s="22">
        <f t="shared" si="3"/>
        <v>30.638500937101483</v>
      </c>
      <c r="O28" s="28">
        <f t="shared" si="7"/>
        <v>9.5130160744860734E-2</v>
      </c>
      <c r="P28" s="23">
        <f t="shared" si="4"/>
        <v>199.70362776299748</v>
      </c>
      <c r="Q28" s="22">
        <f t="shared" si="5"/>
        <v>39.094256560864935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22">
        <v>4001320.42</v>
      </c>
      <c r="E29" s="22">
        <v>2130290.42</v>
      </c>
      <c r="F29" s="25">
        <f t="shared" si="0"/>
        <v>37.336179960390488</v>
      </c>
      <c r="G29" s="25">
        <f t="shared" si="1"/>
        <v>53.239685813514527</v>
      </c>
      <c r="H29" s="28">
        <f t="shared" si="6"/>
        <v>0.24781744486504512</v>
      </c>
      <c r="I29" s="22"/>
      <c r="J29" s="22">
        <v>3173700</v>
      </c>
      <c r="K29" s="22">
        <v>3886345.86</v>
      </c>
      <c r="L29" s="22">
        <v>2082695.86</v>
      </c>
      <c r="M29" s="22">
        <f t="shared" si="2"/>
        <v>65.623589501213104</v>
      </c>
      <c r="N29" s="22">
        <f t="shared" si="3"/>
        <v>53.590080117058861</v>
      </c>
      <c r="O29" s="28">
        <f t="shared" si="7"/>
        <v>0.26896886162349803</v>
      </c>
      <c r="P29" s="23">
        <f t="shared" si="4"/>
        <v>102.28523813361782</v>
      </c>
      <c r="Q29" s="22">
        <f t="shared" si="5"/>
        <v>-0.35039430354433421</v>
      </c>
    </row>
    <row r="30" spans="1:17" s="30" customFormat="1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20">
        <f>D31+D32+D33+D34</f>
        <v>365161037.31</v>
      </c>
      <c r="E30" s="20">
        <f>E31+E32+E33+E34</f>
        <v>128706184.59</v>
      </c>
      <c r="F30" s="24">
        <f t="shared" si="0"/>
        <v>87.543928001823133</v>
      </c>
      <c r="G30" s="24">
        <f t="shared" si="1"/>
        <v>35.246417727950565</v>
      </c>
      <c r="H30" s="27">
        <f t="shared" si="6"/>
        <v>14.97243638894205</v>
      </c>
      <c r="I30" s="20"/>
      <c r="J30" s="20">
        <f>SUM(J31:J34)</f>
        <v>187837900</v>
      </c>
      <c r="K30" s="20">
        <f>K31+K32+K33+K34</f>
        <v>340463758.69</v>
      </c>
      <c r="L30" s="20">
        <f>L31+L32+L33+L34</f>
        <v>110068436.55000001</v>
      </c>
      <c r="M30" s="20">
        <f t="shared" si="2"/>
        <v>58.597565533899186</v>
      </c>
      <c r="N30" s="20">
        <f t="shared" si="3"/>
        <v>32.32897297894776</v>
      </c>
      <c r="O30" s="27">
        <f t="shared" si="7"/>
        <v>14.214740926950192</v>
      </c>
      <c r="P30" s="21">
        <f t="shared" si="4"/>
        <v>116.93287251475908</v>
      </c>
      <c r="Q30" s="20">
        <f t="shared" si="5"/>
        <v>2.9174447490028044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22">
        <v>28311364.960000001</v>
      </c>
      <c r="E31" s="22">
        <v>2388629.96</v>
      </c>
      <c r="F31" s="25">
        <f t="shared" si="0"/>
        <v>6.2940505815454824</v>
      </c>
      <c r="G31" s="25">
        <f t="shared" si="1"/>
        <v>8.4370003472979853</v>
      </c>
      <c r="H31" s="28">
        <f t="shared" si="6"/>
        <v>0.27787017575532957</v>
      </c>
      <c r="I31" s="22"/>
      <c r="J31" s="22">
        <v>1080600</v>
      </c>
      <c r="K31" s="22">
        <v>32547603.079999998</v>
      </c>
      <c r="L31" s="22">
        <v>24477935.25</v>
      </c>
      <c r="M31" s="22" t="s">
        <v>130</v>
      </c>
      <c r="N31" s="22">
        <f t="shared" si="3"/>
        <v>75.206568022335617</v>
      </c>
      <c r="O31" s="28">
        <f t="shared" si="7"/>
        <v>3.1611924263805831</v>
      </c>
      <c r="P31" s="23">
        <f t="shared" si="4"/>
        <v>9.7582983842560829</v>
      </c>
      <c r="Q31" s="22">
        <f t="shared" si="5"/>
        <v>-66.769567675037635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22">
        <v>233174815.36000001</v>
      </c>
      <c r="E32" s="22">
        <v>54598346.439999998</v>
      </c>
      <c r="F32" s="25" t="s">
        <v>129</v>
      </c>
      <c r="G32" s="25">
        <f t="shared" si="1"/>
        <v>23.415198745072566</v>
      </c>
      <c r="H32" s="28">
        <f t="shared" si="6"/>
        <v>6.3514451276635464</v>
      </c>
      <c r="I32" s="22"/>
      <c r="J32" s="22">
        <v>108476300</v>
      </c>
      <c r="K32" s="22">
        <v>213328575.72</v>
      </c>
      <c r="L32" s="22">
        <v>19639310.59</v>
      </c>
      <c r="M32" s="22">
        <f t="shared" si="2"/>
        <v>18.104701755129923</v>
      </c>
      <c r="N32" s="22">
        <f t="shared" si="3"/>
        <v>9.2061321478924469</v>
      </c>
      <c r="O32" s="28">
        <f t="shared" si="7"/>
        <v>2.5363103244765703</v>
      </c>
      <c r="P32" s="23">
        <f t="shared" si="4"/>
        <v>278.0054126126023</v>
      </c>
      <c r="Q32" s="22">
        <f t="shared" si="5"/>
        <v>14.209066597180119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22">
        <v>103671056.98999999</v>
      </c>
      <c r="E33" s="22">
        <v>71719208.189999998</v>
      </c>
      <c r="F33" s="25">
        <f t="shared" si="0"/>
        <v>74.218152825962562</v>
      </c>
      <c r="G33" s="25">
        <f t="shared" si="1"/>
        <v>69.17958615673993</v>
      </c>
      <c r="H33" s="28">
        <f t="shared" si="6"/>
        <v>8.3431210855231726</v>
      </c>
      <c r="I33" s="22"/>
      <c r="J33" s="22">
        <v>78277500</v>
      </c>
      <c r="K33" s="22">
        <v>94584079.890000001</v>
      </c>
      <c r="L33" s="22">
        <v>65951190.710000001</v>
      </c>
      <c r="M33" s="22">
        <f t="shared" si="2"/>
        <v>84.253062131519272</v>
      </c>
      <c r="N33" s="22">
        <f t="shared" si="3"/>
        <v>69.727580779662219</v>
      </c>
      <c r="O33" s="28">
        <f t="shared" si="7"/>
        <v>8.517238176093036</v>
      </c>
      <c r="P33" s="23">
        <f t="shared" si="4"/>
        <v>108.74588831210504</v>
      </c>
      <c r="Q33" s="22">
        <f t="shared" si="5"/>
        <v>-0.54799462292228895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22">
        <v>3800</v>
      </c>
      <c r="E34" s="22">
        <v>0</v>
      </c>
      <c r="F34" s="25">
        <f t="shared" si="0"/>
        <v>0</v>
      </c>
      <c r="G34" s="25">
        <f t="shared" si="1"/>
        <v>0</v>
      </c>
      <c r="H34" s="28">
        <f t="shared" si="6"/>
        <v>0</v>
      </c>
      <c r="I34" s="22"/>
      <c r="J34" s="22">
        <v>3500</v>
      </c>
      <c r="K34" s="22">
        <v>3500</v>
      </c>
      <c r="L34" s="22">
        <v>0</v>
      </c>
      <c r="M34" s="22">
        <f t="shared" si="2"/>
        <v>0</v>
      </c>
      <c r="N34" s="22">
        <f t="shared" si="3"/>
        <v>0</v>
      </c>
      <c r="O34" s="28">
        <f t="shared" si="7"/>
        <v>0</v>
      </c>
      <c r="P34" s="23">
        <v>0</v>
      </c>
      <c r="Q34" s="22">
        <f t="shared" si="5"/>
        <v>0</v>
      </c>
    </row>
    <row r="35" spans="1:17" s="30" customFormat="1" ht="45" customHeight="1" x14ac:dyDescent="0.25">
      <c r="A35" s="4" t="s">
        <v>117</v>
      </c>
      <c r="B35" s="5" t="s">
        <v>58</v>
      </c>
      <c r="C35" s="20">
        <f>SUM(C36)</f>
        <v>0</v>
      </c>
      <c r="D35" s="20">
        <f>D36</f>
        <v>0</v>
      </c>
      <c r="E35" s="20">
        <v>0</v>
      </c>
      <c r="F35" s="24">
        <v>0</v>
      </c>
      <c r="G35" s="24">
        <v>0</v>
      </c>
      <c r="H35" s="27">
        <f t="shared" si="6"/>
        <v>0</v>
      </c>
      <c r="I35" s="20"/>
      <c r="J35" s="20">
        <f>SUM(J36)</f>
        <v>0</v>
      </c>
      <c r="K35" s="20">
        <f>K36</f>
        <v>1626390.2</v>
      </c>
      <c r="L35" s="20">
        <f>L36</f>
        <v>839998.32</v>
      </c>
      <c r="M35" s="20">
        <v>0</v>
      </c>
      <c r="N35" s="20">
        <f t="shared" si="3"/>
        <v>51.648019030119585</v>
      </c>
      <c r="O35" s="27">
        <f t="shared" si="7"/>
        <v>0.10848122197546924</v>
      </c>
      <c r="P35" s="21">
        <f t="shared" si="4"/>
        <v>0</v>
      </c>
      <c r="Q35" s="20">
        <f t="shared" si="5"/>
        <v>-51.648019030119585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22">
        <v>0</v>
      </c>
      <c r="E36" s="22">
        <v>0</v>
      </c>
      <c r="F36" s="25">
        <v>0</v>
      </c>
      <c r="G36" s="25">
        <v>0</v>
      </c>
      <c r="H36" s="28">
        <f t="shared" si="6"/>
        <v>0</v>
      </c>
      <c r="I36" s="22"/>
      <c r="J36" s="22">
        <v>0</v>
      </c>
      <c r="K36" s="22">
        <v>1626390.2</v>
      </c>
      <c r="L36" s="22">
        <v>839998.32</v>
      </c>
      <c r="M36" s="22">
        <v>0</v>
      </c>
      <c r="N36" s="22">
        <f t="shared" si="3"/>
        <v>51.648019030119585</v>
      </c>
      <c r="O36" s="28">
        <f t="shared" si="7"/>
        <v>0.10848122197546924</v>
      </c>
      <c r="P36" s="23">
        <f t="shared" si="4"/>
        <v>0</v>
      </c>
      <c r="Q36" s="22">
        <f t="shared" si="5"/>
        <v>-51.648019030119585</v>
      </c>
    </row>
    <row r="37" spans="1:17" s="30" customFormat="1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20">
        <f>D38+D39+D40+D41+D42</f>
        <v>538163002.62000012</v>
      </c>
      <c r="E37" s="20">
        <f>E38+E39+E40+E42+E41</f>
        <v>377960360.25999999</v>
      </c>
      <c r="F37" s="24">
        <f t="shared" si="0"/>
        <v>72.641859331946591</v>
      </c>
      <c r="G37" s="24">
        <f t="shared" si="1"/>
        <v>70.231576384837425</v>
      </c>
      <c r="H37" s="27">
        <f t="shared" si="6"/>
        <v>43.968263604126392</v>
      </c>
      <c r="I37" s="20"/>
      <c r="J37" s="20">
        <f>SUM(J38:J42)</f>
        <v>457445692</v>
      </c>
      <c r="K37" s="20">
        <f>K38+K39+K40+K41+K42</f>
        <v>561293735.17999995</v>
      </c>
      <c r="L37" s="20">
        <f>L38+L39+L40+L41+L42</f>
        <v>386204770.02000004</v>
      </c>
      <c r="M37" s="20">
        <f t="shared" si="2"/>
        <v>84.426365090787655</v>
      </c>
      <c r="N37" s="20">
        <f t="shared" si="3"/>
        <v>68.806178621635411</v>
      </c>
      <c r="O37" s="27">
        <f t="shared" si="7"/>
        <v>49.87624901978932</v>
      </c>
      <c r="P37" s="21">
        <f t="shared" si="4"/>
        <v>97.865275004352455</v>
      </c>
      <c r="Q37" s="20">
        <f t="shared" si="5"/>
        <v>1.4253977632020138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22">
        <v>149462763.02000001</v>
      </c>
      <c r="E38" s="22">
        <v>105692451.09</v>
      </c>
      <c r="F38" s="25">
        <f t="shared" si="0"/>
        <v>69.494137982135456</v>
      </c>
      <c r="G38" s="25">
        <f t="shared" si="1"/>
        <v>70.714905140524536</v>
      </c>
      <c r="H38" s="28">
        <f t="shared" si="6"/>
        <v>12.295240557222968</v>
      </c>
      <c r="I38" s="22"/>
      <c r="J38" s="22">
        <v>126563522</v>
      </c>
      <c r="K38" s="22">
        <v>136894287.15000001</v>
      </c>
      <c r="L38" s="22">
        <v>98470028.859999999</v>
      </c>
      <c r="M38" s="22">
        <f t="shared" si="2"/>
        <v>77.802851330259287</v>
      </c>
      <c r="N38" s="22">
        <f t="shared" si="3"/>
        <v>71.931437688194279</v>
      </c>
      <c r="O38" s="28">
        <f t="shared" si="7"/>
        <v>12.7168695512302</v>
      </c>
      <c r="P38" s="23">
        <f t="shared" si="4"/>
        <v>107.3346401068578</v>
      </c>
      <c r="Q38" s="22">
        <f t="shared" si="5"/>
        <v>-1.2165325476697433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22">
        <v>285891334.29000002</v>
      </c>
      <c r="E39" s="22">
        <v>203808522.94</v>
      </c>
      <c r="F39" s="25">
        <f t="shared" si="0"/>
        <v>75.515770761018331</v>
      </c>
      <c r="G39" s="25">
        <f t="shared" si="1"/>
        <v>71.288807492591729</v>
      </c>
      <c r="H39" s="28">
        <f t="shared" si="6"/>
        <v>23.709118213426379</v>
      </c>
      <c r="I39" s="22"/>
      <c r="J39" s="22">
        <v>238912677</v>
      </c>
      <c r="K39" s="22">
        <v>322524910.23000002</v>
      </c>
      <c r="L39" s="22">
        <v>219484545.21000001</v>
      </c>
      <c r="M39" s="22">
        <f t="shared" si="2"/>
        <v>91.868103428433812</v>
      </c>
      <c r="N39" s="22">
        <f t="shared" si="3"/>
        <v>68.051966917370962</v>
      </c>
      <c r="O39" s="28">
        <f t="shared" si="7"/>
        <v>28.345237248939885</v>
      </c>
      <c r="P39" s="23">
        <f t="shared" si="4"/>
        <v>92.857801329473389</v>
      </c>
      <c r="Q39" s="22">
        <f t="shared" si="5"/>
        <v>3.2368405752207678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22">
        <v>25610535.5</v>
      </c>
      <c r="E40" s="22">
        <v>18838299.239999998</v>
      </c>
      <c r="F40" s="25">
        <f t="shared" si="0"/>
        <v>71.736429814036597</v>
      </c>
      <c r="G40" s="25">
        <f t="shared" si="1"/>
        <v>73.556834608163499</v>
      </c>
      <c r="H40" s="28">
        <f t="shared" si="6"/>
        <v>2.1914660740294369</v>
      </c>
      <c r="I40" s="22"/>
      <c r="J40" s="22">
        <v>25914692</v>
      </c>
      <c r="K40" s="22">
        <v>29953101</v>
      </c>
      <c r="L40" s="22">
        <v>19251130.359999999</v>
      </c>
      <c r="M40" s="22">
        <f t="shared" si="2"/>
        <v>74.286548958405518</v>
      </c>
      <c r="N40" s="22">
        <f t="shared" si="3"/>
        <v>64.270909245757224</v>
      </c>
      <c r="O40" s="28">
        <f t="shared" si="7"/>
        <v>2.4861789555267864</v>
      </c>
      <c r="P40" s="23">
        <f t="shared" si="4"/>
        <v>97.855548675428523</v>
      </c>
      <c r="Q40" s="22">
        <f t="shared" si="5"/>
        <v>9.2859253624062745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22">
        <v>970276.44</v>
      </c>
      <c r="E41" s="22">
        <v>970276.44</v>
      </c>
      <c r="F41" s="25">
        <f t="shared" si="0"/>
        <v>102.93618077657543</v>
      </c>
      <c r="G41" s="25">
        <f t="shared" si="1"/>
        <v>100</v>
      </c>
      <c r="H41" s="28">
        <f t="shared" si="6"/>
        <v>0.1128726045595005</v>
      </c>
      <c r="I41" s="22"/>
      <c r="J41" s="22">
        <v>761300</v>
      </c>
      <c r="K41" s="22">
        <v>901911</v>
      </c>
      <c r="L41" s="22">
        <v>880029.6</v>
      </c>
      <c r="M41" s="22">
        <f t="shared" si="2"/>
        <v>115.59563903848679</v>
      </c>
      <c r="N41" s="22">
        <f t="shared" si="3"/>
        <v>97.573884784640612</v>
      </c>
      <c r="O41" s="28">
        <f t="shared" si="7"/>
        <v>0.11365104442421195</v>
      </c>
      <c r="P41" s="23">
        <f t="shared" si="4"/>
        <v>110.2549777871108</v>
      </c>
      <c r="Q41" s="22">
        <f t="shared" si="5"/>
        <v>2.4261152153593883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22">
        <v>76228093.370000005</v>
      </c>
      <c r="E42" s="22">
        <v>48650810.549999997</v>
      </c>
      <c r="F42" s="25">
        <f t="shared" si="0"/>
        <v>68.400361594982684</v>
      </c>
      <c r="G42" s="25">
        <f t="shared" si="1"/>
        <v>63.82267796448231</v>
      </c>
      <c r="H42" s="28">
        <f t="shared" si="6"/>
        <v>5.6595661548881102</v>
      </c>
      <c r="I42" s="22"/>
      <c r="J42" s="22">
        <v>65293501</v>
      </c>
      <c r="K42" s="22">
        <v>71019525.799999997</v>
      </c>
      <c r="L42" s="22">
        <v>48119035.990000002</v>
      </c>
      <c r="M42" s="22">
        <f t="shared" si="2"/>
        <v>73.696516886113983</v>
      </c>
      <c r="N42" s="22">
        <f t="shared" si="3"/>
        <v>67.754656832698828</v>
      </c>
      <c r="O42" s="28">
        <f t="shared" si="7"/>
        <v>6.2143122196682299</v>
      </c>
      <c r="P42" s="23">
        <f t="shared" si="4"/>
        <v>101.10512305381701</v>
      </c>
      <c r="Q42" s="22">
        <f t="shared" si="5"/>
        <v>-3.9319788682165182</v>
      </c>
    </row>
    <row r="43" spans="1:17" s="30" customFormat="1" ht="33" customHeight="1" x14ac:dyDescent="0.25">
      <c r="A43" s="4" t="s">
        <v>72</v>
      </c>
      <c r="B43" s="5" t="s">
        <v>71</v>
      </c>
      <c r="C43" s="20">
        <f>SUM(C44:C45)</f>
        <v>108881564</v>
      </c>
      <c r="D43" s="20">
        <f>D44+D45</f>
        <v>132372253.45999999</v>
      </c>
      <c r="E43" s="20">
        <f>E44+E45</f>
        <v>96094410.219999999</v>
      </c>
      <c r="F43" s="24">
        <f t="shared" si="0"/>
        <v>88.25590549011585</v>
      </c>
      <c r="G43" s="24">
        <f t="shared" si="1"/>
        <v>72.594072933145043</v>
      </c>
      <c r="H43" s="27">
        <f t="shared" si="6"/>
        <v>11.178697037248977</v>
      </c>
      <c r="I43" s="20"/>
      <c r="J43" s="20">
        <f>SUM(J44:J45)</f>
        <v>95087508</v>
      </c>
      <c r="K43" s="20">
        <f>K44+K45</f>
        <v>119387645.84999999</v>
      </c>
      <c r="L43" s="20">
        <f>L44+L45</f>
        <v>76727769.289999992</v>
      </c>
      <c r="M43" s="20">
        <f t="shared" si="2"/>
        <v>80.691744797855037</v>
      </c>
      <c r="N43" s="20">
        <f t="shared" si="3"/>
        <v>64.267763003218633</v>
      </c>
      <c r="O43" s="27">
        <f t="shared" si="7"/>
        <v>9.9089747846532372</v>
      </c>
      <c r="P43" s="21">
        <f t="shared" si="4"/>
        <v>125.24071937606047</v>
      </c>
      <c r="Q43" s="20">
        <f t="shared" si="5"/>
        <v>8.3263099299264098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22">
        <v>95438061.459999993</v>
      </c>
      <c r="E44" s="22">
        <v>70772505.390000001</v>
      </c>
      <c r="F44" s="25">
        <f t="shared" si="0"/>
        <v>96.828379326257036</v>
      </c>
      <c r="G44" s="25">
        <f t="shared" si="1"/>
        <v>74.15543055603888</v>
      </c>
      <c r="H44" s="28">
        <f t="shared" si="6"/>
        <v>8.232990810918368</v>
      </c>
      <c r="I44" s="22"/>
      <c r="J44" s="22">
        <v>66228908</v>
      </c>
      <c r="K44" s="22">
        <v>90105845.849999994</v>
      </c>
      <c r="L44" s="22">
        <v>57179533.039999999</v>
      </c>
      <c r="M44" s="22">
        <f t="shared" si="2"/>
        <v>86.336215961767024</v>
      </c>
      <c r="N44" s="22">
        <f t="shared" si="3"/>
        <v>63.458183540263612</v>
      </c>
      <c r="O44" s="28">
        <f t="shared" si="7"/>
        <v>7.3844262166690013</v>
      </c>
      <c r="P44" s="23">
        <f t="shared" si="4"/>
        <v>123.77244378769414</v>
      </c>
      <c r="Q44" s="22">
        <f t="shared" si="5"/>
        <v>10.697247015775268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22">
        <v>36934192</v>
      </c>
      <c r="E45" s="22">
        <v>25321904.829999998</v>
      </c>
      <c r="F45" s="25">
        <f t="shared" si="0"/>
        <v>70.74956156453176</v>
      </c>
      <c r="G45" s="25">
        <f t="shared" si="1"/>
        <v>68.559520213681665</v>
      </c>
      <c r="H45" s="28">
        <f t="shared" si="6"/>
        <v>2.9457062263306071</v>
      </c>
      <c r="I45" s="22"/>
      <c r="J45" s="22">
        <v>28858600</v>
      </c>
      <c r="K45" s="22">
        <v>29281800</v>
      </c>
      <c r="L45" s="22">
        <v>19548236.25</v>
      </c>
      <c r="M45" s="22">
        <f t="shared" si="2"/>
        <v>67.737992314249468</v>
      </c>
      <c r="N45" s="22">
        <f t="shared" si="3"/>
        <v>66.758997909964549</v>
      </c>
      <c r="O45" s="28">
        <f t="shared" si="7"/>
        <v>2.5245485679842363</v>
      </c>
      <c r="P45" s="23">
        <f t="shared" si="4"/>
        <v>129.53549622667364</v>
      </c>
      <c r="Q45" s="22">
        <f t="shared" si="5"/>
        <v>1.8005223037171163</v>
      </c>
    </row>
    <row r="46" spans="1:17" s="30" customFormat="1" ht="31.5" customHeight="1" x14ac:dyDescent="0.25">
      <c r="A46" s="4" t="s">
        <v>77</v>
      </c>
      <c r="B46" s="5" t="s">
        <v>78</v>
      </c>
      <c r="C46" s="20">
        <f>SUM(C47:C50)</f>
        <v>20987600</v>
      </c>
      <c r="D46" s="20">
        <f>D47+D48+D49+D50</f>
        <v>18784096.850000001</v>
      </c>
      <c r="E46" s="20">
        <f>E47+E48+E49+E50</f>
        <v>16252207.74</v>
      </c>
      <c r="F46" s="24">
        <f t="shared" si="0"/>
        <v>77.437190245668873</v>
      </c>
      <c r="G46" s="24">
        <f t="shared" si="1"/>
        <v>86.521102769974263</v>
      </c>
      <c r="H46" s="27">
        <f t="shared" si="6"/>
        <v>1.890625126851347</v>
      </c>
      <c r="I46" s="20"/>
      <c r="J46" s="20">
        <f>SUM(J47:J50)</f>
        <v>16111700</v>
      </c>
      <c r="K46" s="20">
        <f>K47+K48+K49+K50</f>
        <v>14982034.59</v>
      </c>
      <c r="L46" s="20">
        <f>L47+L48+L49+L50</f>
        <v>11367921.58</v>
      </c>
      <c r="M46" s="20">
        <f t="shared" si="2"/>
        <v>70.556934277574683</v>
      </c>
      <c r="N46" s="20">
        <f t="shared" si="3"/>
        <v>75.877021319839315</v>
      </c>
      <c r="O46" s="27">
        <f t="shared" si="7"/>
        <v>1.4681053461151055</v>
      </c>
      <c r="P46" s="21">
        <f t="shared" si="4"/>
        <v>142.96551595318095</v>
      </c>
      <c r="Q46" s="20">
        <f t="shared" si="5"/>
        <v>10.644081450134948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22">
        <v>3300500</v>
      </c>
      <c r="E47" s="22">
        <v>2930285.79</v>
      </c>
      <c r="F47" s="25">
        <f t="shared" si="0"/>
        <v>88.78308710801393</v>
      </c>
      <c r="G47" s="25">
        <f t="shared" si="1"/>
        <v>88.78308710801393</v>
      </c>
      <c r="H47" s="28">
        <f t="shared" si="6"/>
        <v>0.34088119177766857</v>
      </c>
      <c r="I47" s="22"/>
      <c r="J47" s="22">
        <v>3241700</v>
      </c>
      <c r="K47" s="22">
        <v>3241700</v>
      </c>
      <c r="L47" s="22">
        <v>2255205.33</v>
      </c>
      <c r="M47" s="22">
        <f t="shared" si="2"/>
        <v>69.568600734182681</v>
      </c>
      <c r="N47" s="22">
        <f t="shared" si="3"/>
        <v>69.568600734182681</v>
      </c>
      <c r="O47" s="28">
        <f t="shared" si="7"/>
        <v>0.29124752297598805</v>
      </c>
      <c r="P47" s="23">
        <f t="shared" si="4"/>
        <v>129.93432354117397</v>
      </c>
      <c r="Q47" s="22">
        <f t="shared" si="5"/>
        <v>19.214486373831249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22">
        <v>396700</v>
      </c>
      <c r="E48" s="22">
        <v>17473.64</v>
      </c>
      <c r="F48" s="25">
        <f t="shared" si="0"/>
        <v>4.4047491807411143</v>
      </c>
      <c r="G48" s="25">
        <f t="shared" si="1"/>
        <v>4.4047491807411143</v>
      </c>
      <c r="H48" s="28">
        <f t="shared" si="6"/>
        <v>2.0327147775896426E-3</v>
      </c>
      <c r="I48" s="22"/>
      <c r="J48" s="22">
        <v>251700</v>
      </c>
      <c r="K48" s="22">
        <v>251700</v>
      </c>
      <c r="L48" s="22">
        <v>94753.84</v>
      </c>
      <c r="M48" s="22">
        <f t="shared" si="2"/>
        <v>37.645546285260231</v>
      </c>
      <c r="N48" s="22">
        <f t="shared" si="3"/>
        <v>37.645546285260231</v>
      </c>
      <c r="O48" s="28">
        <f t="shared" si="7"/>
        <v>1.2236943938254658E-2</v>
      </c>
      <c r="P48" s="23">
        <f t="shared" si="4"/>
        <v>18.44108903660263</v>
      </c>
      <c r="Q48" s="22">
        <f t="shared" si="5"/>
        <v>-33.240797104519118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22">
        <v>15058896.85</v>
      </c>
      <c r="E49" s="22">
        <v>13304448.310000001</v>
      </c>
      <c r="F49" s="25">
        <f t="shared" si="0"/>
        <v>77.071834217721758</v>
      </c>
      <c r="G49" s="25">
        <f t="shared" si="1"/>
        <v>88.349421890090184</v>
      </c>
      <c r="H49" s="28">
        <f t="shared" si="6"/>
        <v>1.547711220296089</v>
      </c>
      <c r="I49" s="22"/>
      <c r="J49" s="22">
        <v>12591500</v>
      </c>
      <c r="K49" s="22">
        <v>11461834.59</v>
      </c>
      <c r="L49" s="22">
        <v>9017962.4100000001</v>
      </c>
      <c r="M49" s="22">
        <f t="shared" si="2"/>
        <v>71.619444943017115</v>
      </c>
      <c r="N49" s="22">
        <f t="shared" si="3"/>
        <v>78.678176160977046</v>
      </c>
      <c r="O49" s="28">
        <f t="shared" si="7"/>
        <v>1.1646208792008628</v>
      </c>
      <c r="P49" s="23">
        <f t="shared" si="4"/>
        <v>147.53275413131823</v>
      </c>
      <c r="Q49" s="22">
        <f t="shared" si="5"/>
        <v>9.6712457291131386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22">
        <v>28000</v>
      </c>
      <c r="E50" s="22">
        <v>0</v>
      </c>
      <c r="F50" s="25">
        <f t="shared" si="0"/>
        <v>0</v>
      </c>
      <c r="G50" s="25">
        <f t="shared" si="1"/>
        <v>0</v>
      </c>
      <c r="H50" s="28">
        <f t="shared" si="6"/>
        <v>0</v>
      </c>
      <c r="I50" s="22"/>
      <c r="J50" s="22">
        <v>26800</v>
      </c>
      <c r="K50" s="22">
        <v>26800</v>
      </c>
      <c r="L50" s="22">
        <v>0</v>
      </c>
      <c r="M50" s="22">
        <f t="shared" si="2"/>
        <v>0</v>
      </c>
      <c r="N50" s="22">
        <f t="shared" si="3"/>
        <v>0</v>
      </c>
      <c r="O50" s="28">
        <f t="shared" si="7"/>
        <v>0</v>
      </c>
      <c r="P50" s="23">
        <v>0</v>
      </c>
      <c r="Q50" s="22">
        <f t="shared" si="5"/>
        <v>0</v>
      </c>
    </row>
    <row r="51" spans="1:17" s="30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8">SUM(D52:D53)</f>
        <v>98636862.099999994</v>
      </c>
      <c r="E51" s="20">
        <f t="shared" si="8"/>
        <v>66420527.780000001</v>
      </c>
      <c r="F51" s="24">
        <f t="shared" si="0"/>
        <v>71.502671617102564</v>
      </c>
      <c r="G51" s="24">
        <f t="shared" si="1"/>
        <v>67.338443626340791</v>
      </c>
      <c r="H51" s="27">
        <f t="shared" si="6"/>
        <v>7.7267237023144224</v>
      </c>
      <c r="I51" s="20"/>
      <c r="J51" s="20">
        <f>SUM(J52:J53)</f>
        <v>73432000</v>
      </c>
      <c r="K51" s="20">
        <f t="shared" ref="K51:L51" si="9">SUM(K52:K53)</f>
        <v>87427998.420000002</v>
      </c>
      <c r="L51" s="20">
        <f t="shared" si="9"/>
        <v>48460841.890000001</v>
      </c>
      <c r="M51" s="20">
        <f t="shared" si="2"/>
        <v>65.994174052184334</v>
      </c>
      <c r="N51" s="20">
        <f t="shared" si="3"/>
        <v>55.429430806818189</v>
      </c>
      <c r="O51" s="27">
        <f t="shared" si="7"/>
        <v>6.2584545957034869</v>
      </c>
      <c r="P51" s="21">
        <f t="shared" si="4"/>
        <v>137.06020198899188</v>
      </c>
      <c r="Q51" s="20">
        <f t="shared" si="5"/>
        <v>11.909012819522601</v>
      </c>
    </row>
    <row r="52" spans="1:17" ht="34.5" customHeight="1" x14ac:dyDescent="0.25">
      <c r="A52" s="7" t="s">
        <v>126</v>
      </c>
      <c r="B52" s="8" t="s">
        <v>125</v>
      </c>
      <c r="C52" s="22">
        <v>12202400</v>
      </c>
      <c r="D52" s="22">
        <v>12202400</v>
      </c>
      <c r="E52" s="22">
        <v>8118068</v>
      </c>
      <c r="F52" s="25">
        <f t="shared" si="0"/>
        <v>66.528453418999547</v>
      </c>
      <c r="G52" s="25">
        <f t="shared" si="1"/>
        <v>66.528453418999547</v>
      </c>
      <c r="H52" s="28">
        <f t="shared" si="6"/>
        <v>0.94437774780054973</v>
      </c>
      <c r="I52" s="22"/>
      <c r="J52" s="22">
        <v>12073800</v>
      </c>
      <c r="K52" s="22">
        <v>12873100</v>
      </c>
      <c r="L52" s="22">
        <v>7942550</v>
      </c>
      <c r="M52" s="22">
        <f t="shared" si="2"/>
        <v>65.783349069886867</v>
      </c>
      <c r="N52" s="22">
        <f t="shared" si="3"/>
        <v>61.698813805532474</v>
      </c>
      <c r="O52" s="28">
        <f t="shared" si="7"/>
        <v>1.0257372057616296</v>
      </c>
      <c r="P52" s="23">
        <f t="shared" si="4"/>
        <v>102.2098444454237</v>
      </c>
      <c r="Q52" s="22">
        <f t="shared" si="5"/>
        <v>4.8296396134670729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22">
        <v>86434462.099999994</v>
      </c>
      <c r="E53" s="22">
        <v>58302459.780000001</v>
      </c>
      <c r="F53" s="25">
        <f t="shared" si="0"/>
        <v>72.254901399327665</v>
      </c>
      <c r="G53" s="25">
        <f t="shared" si="1"/>
        <v>67.452794132677312</v>
      </c>
      <c r="H53" s="28">
        <f t="shared" si="6"/>
        <v>6.7823459545138727</v>
      </c>
      <c r="I53" s="22"/>
      <c r="J53" s="22">
        <v>61358200</v>
      </c>
      <c r="K53" s="22">
        <v>74554898.420000002</v>
      </c>
      <c r="L53" s="22">
        <v>40518291.890000001</v>
      </c>
      <c r="M53" s="22">
        <f t="shared" si="2"/>
        <v>66.035659276184759</v>
      </c>
      <c r="N53" s="22">
        <f t="shared" si="3"/>
        <v>54.346921193216481</v>
      </c>
      <c r="O53" s="28">
        <f t="shared" si="7"/>
        <v>5.2327173899418575</v>
      </c>
      <c r="P53" s="23">
        <f t="shared" si="4"/>
        <v>143.89170189671589</v>
      </c>
      <c r="Q53" s="22">
        <f t="shared" si="5"/>
        <v>13.105872939460831</v>
      </c>
    </row>
    <row r="54" spans="1:17" s="30" customFormat="1" ht="40.5" customHeight="1" x14ac:dyDescent="0.25">
      <c r="A54" s="4" t="s">
        <v>91</v>
      </c>
      <c r="B54" s="6">
        <v>1200</v>
      </c>
      <c r="C54" s="20">
        <f>SUM(C55)</f>
        <v>10638900</v>
      </c>
      <c r="D54" s="20">
        <f>D55</f>
        <v>10719342</v>
      </c>
      <c r="E54" s="20">
        <f>E55</f>
        <v>6043455.9000000004</v>
      </c>
      <c r="F54" s="24">
        <f t="shared" si="0"/>
        <v>56.805270281702057</v>
      </c>
      <c r="G54" s="24">
        <f t="shared" si="1"/>
        <v>56.378982030800032</v>
      </c>
      <c r="H54" s="27">
        <f t="shared" si="6"/>
        <v>0.70303738177284847</v>
      </c>
      <c r="I54" s="20"/>
      <c r="J54" s="20">
        <f>SUM(J55)</f>
        <v>4101200</v>
      </c>
      <c r="K54" s="20">
        <f>K55</f>
        <v>4474333</v>
      </c>
      <c r="L54" s="20">
        <f>L55</f>
        <v>3054904.05</v>
      </c>
      <c r="M54" s="20">
        <f t="shared" si="2"/>
        <v>74.488053496537603</v>
      </c>
      <c r="N54" s="20">
        <f t="shared" si="3"/>
        <v>68.276188875526245</v>
      </c>
      <c r="O54" s="27">
        <f t="shared" si="7"/>
        <v>0.39452427043164801</v>
      </c>
      <c r="P54" s="21">
        <f t="shared" si="4"/>
        <v>197.8280103429108</v>
      </c>
      <c r="Q54" s="20">
        <f t="shared" si="5"/>
        <v>-11.897206844726213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22">
        <v>10719342</v>
      </c>
      <c r="E55" s="22">
        <v>6043455.9000000004</v>
      </c>
      <c r="F55" s="25">
        <f t="shared" si="0"/>
        <v>56.805270281702057</v>
      </c>
      <c r="G55" s="25">
        <f t="shared" si="1"/>
        <v>56.378982030800032</v>
      </c>
      <c r="H55" s="28">
        <f t="shared" si="6"/>
        <v>0.70303738177284847</v>
      </c>
      <c r="I55" s="22"/>
      <c r="J55" s="22">
        <v>4101200</v>
      </c>
      <c r="K55" s="22">
        <v>4474333</v>
      </c>
      <c r="L55" s="22">
        <v>3054904.05</v>
      </c>
      <c r="M55" s="22">
        <f t="shared" si="2"/>
        <v>74.488053496537603</v>
      </c>
      <c r="N55" s="22">
        <f t="shared" si="3"/>
        <v>68.276188875526245</v>
      </c>
      <c r="O55" s="28">
        <f t="shared" si="7"/>
        <v>0.39452427043164801</v>
      </c>
      <c r="P55" s="23">
        <f t="shared" si="4"/>
        <v>197.8280103429108</v>
      </c>
      <c r="Q55" s="22">
        <f t="shared" si="5"/>
        <v>-11.897206844726213</v>
      </c>
    </row>
    <row r="56" spans="1:17" s="30" customFormat="1" ht="30" customHeight="1" x14ac:dyDescent="0.25">
      <c r="A56" s="4" t="s">
        <v>93</v>
      </c>
      <c r="B56" s="6">
        <v>1300</v>
      </c>
      <c r="C56" s="20">
        <f>SUM(C57)</f>
        <v>5700</v>
      </c>
      <c r="D56" s="20">
        <f>D57</f>
        <v>5700</v>
      </c>
      <c r="E56" s="20">
        <f>E57</f>
        <v>4503.5200000000004</v>
      </c>
      <c r="F56" s="24">
        <f t="shared" si="0"/>
        <v>79.009122807017548</v>
      </c>
      <c r="G56" s="24">
        <f t="shared" si="1"/>
        <v>79.009122807017548</v>
      </c>
      <c r="H56" s="27">
        <f t="shared" si="6"/>
        <v>5.2389608891853729E-4</v>
      </c>
      <c r="I56" s="20"/>
      <c r="J56" s="20">
        <f>SUM(J57)</f>
        <v>9700</v>
      </c>
      <c r="K56" s="20">
        <f>K57</f>
        <v>9700</v>
      </c>
      <c r="L56" s="20">
        <f>L57</f>
        <v>7514.6</v>
      </c>
      <c r="M56" s="20">
        <f t="shared" si="2"/>
        <v>77.470103092783503</v>
      </c>
      <c r="N56" s="20">
        <f t="shared" si="3"/>
        <v>77.470103092783503</v>
      </c>
      <c r="O56" s="27">
        <f t="shared" si="7"/>
        <v>9.7046978695964671E-4</v>
      </c>
      <c r="P56" s="21">
        <f t="shared" si="4"/>
        <v>59.930269076198343</v>
      </c>
      <c r="Q56" s="20">
        <f t="shared" si="5"/>
        <v>1.539019714234044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22">
        <v>5700</v>
      </c>
      <c r="E57" s="22">
        <v>4503.5200000000004</v>
      </c>
      <c r="F57" s="25">
        <f t="shared" si="0"/>
        <v>79.009122807017548</v>
      </c>
      <c r="G57" s="25">
        <f t="shared" si="1"/>
        <v>79.009122807017548</v>
      </c>
      <c r="H57" s="28">
        <f t="shared" si="6"/>
        <v>5.2389608891853729E-4</v>
      </c>
      <c r="I57" s="22"/>
      <c r="J57" s="22">
        <v>9700</v>
      </c>
      <c r="K57" s="22">
        <v>9700</v>
      </c>
      <c r="L57" s="22">
        <v>7514.6</v>
      </c>
      <c r="M57" s="22">
        <f t="shared" si="2"/>
        <v>77.470103092783503</v>
      </c>
      <c r="N57" s="22">
        <f t="shared" si="3"/>
        <v>77.470103092783503</v>
      </c>
      <c r="O57" s="28">
        <f t="shared" si="7"/>
        <v>9.7046978695964671E-4</v>
      </c>
      <c r="P57" s="23">
        <f t="shared" si="4"/>
        <v>59.930269076198343</v>
      </c>
      <c r="Q57" s="22">
        <f t="shared" si="5"/>
        <v>1.539019714234044</v>
      </c>
    </row>
    <row r="58" spans="1:17" ht="15.75" x14ac:dyDescent="0.25">
      <c r="E58" t="s">
        <v>120</v>
      </c>
      <c r="L58" s="29" t="s">
        <v>120</v>
      </c>
    </row>
  </sheetData>
  <mergeCells count="18"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</mergeCells>
  <pageMargins left="0.23622047244094491" right="0.23622047244094491" top="0.15748031496062992" bottom="0.19685039370078741" header="0.51181102362204722" footer="0.5118110236220472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9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2025-10-06T10:29:10Z</cp:lastPrinted>
  <dcterms:created xsi:type="dcterms:W3CDTF">2016-08-26T04:33:48Z</dcterms:created>
  <dcterms:modified xsi:type="dcterms:W3CDTF">2025-10-06T11:38:27Z</dcterms:modified>
</cp:coreProperties>
</file>